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2\ІV Квартал\"/>
    </mc:Choice>
  </mc:AlternateContent>
  <bookViews>
    <workbookView xWindow="0" yWindow="0" windowWidth="28230" windowHeight="12000"/>
  </bookViews>
  <sheets>
    <sheet name="d-3" sheetId="1" r:id="rId1"/>
  </sheets>
  <definedNames>
    <definedName name="Z_8D009444_944E_4AE6_B124_72B770E7B72F_.wvu.Rows" localSheetId="0" hidden="1">'d-3'!$28:$28</definedName>
  </definedNames>
  <calcPr calcId="162913"/>
</workbook>
</file>

<file path=xl/calcChain.xml><?xml version="1.0" encoding="utf-8"?>
<calcChain xmlns="http://schemas.openxmlformats.org/spreadsheetml/2006/main">
  <c r="E27" i="1" l="1"/>
  <c r="C14" i="1" l="1"/>
  <c r="E28" i="1" l="1"/>
  <c r="D28" i="1"/>
  <c r="D27" i="1"/>
  <c r="E26" i="1"/>
  <c r="D26" i="1"/>
  <c r="E25" i="1"/>
  <c r="D25" i="1"/>
  <c r="E24" i="1"/>
  <c r="D24" i="1"/>
  <c r="E23" i="1"/>
  <c r="D23" i="1"/>
  <c r="E22" i="1"/>
  <c r="D22" i="1"/>
  <c r="D20" i="1" s="1"/>
  <c r="C20" i="1"/>
  <c r="C10" i="1" s="1"/>
  <c r="B20" i="1"/>
  <c r="E19" i="1"/>
  <c r="D19" i="1"/>
  <c r="E18" i="1"/>
  <c r="D18" i="1"/>
  <c r="E17" i="1"/>
  <c r="D17" i="1"/>
  <c r="E16" i="1"/>
  <c r="D16" i="1"/>
  <c r="D15" i="1"/>
  <c r="B14" i="1"/>
  <c r="E13" i="1"/>
  <c r="D13" i="1"/>
  <c r="E12" i="1"/>
  <c r="D12" i="1"/>
  <c r="F28" i="1" l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<sst xmlns="http://schemas.openxmlformats.org/spreadsheetml/2006/main" count="32" uniqueCount="32">
  <si>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</si>
  <si>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</si>
  <si>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</si>
  <si>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</si>
  <si>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</si>
  <si>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</si>
  <si>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</si>
  <si>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</si>
  <si>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</si>
  <si>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</si>
  <si>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</si>
  <si>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</si>
  <si>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</si>
  <si>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</si>
  <si>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</si>
  <si>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</si>
  <si>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</si>
  <si>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</si>
  <si>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</si>
  <si>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</si>
  <si>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</si>
  <si>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</si>
  <si>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</si>
  <si>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</si>
  <si>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</si>
  <si>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</si>
  <si>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</si>
  <si>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</si>
  <si>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</si>
  <si>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2022рік</t>
  </si>
  <si>
    <t>про використання бюджетних коштів на утримання органів місцевого самоврядування                                           за  2022 рік по загальному фонду</t>
  </si>
  <si>
    <t>Фактично використано за 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</si>
</sst>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64" fontId="5" fillId="0" borderId="4" xfId="0" applyNumberFormat="1" applyFont="1" applyBorder="1" applyProtection="1">
      <protection locked="0"/>
    </xf>
    <xf numFmtId="164" fontId="5" fillId="0" borderId="4" xfId="0" applyNumberFormat="1" applyFont="1" applyBorder="1"/>
    <xf numFmtId="0" fontId="4" fillId="0" borderId="3" xfId="0" applyFont="1" applyBorder="1" applyAlignment="1">
      <alignment wrapText="1"/>
    </xf>
    <xf numFmtId="164" fontId="4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4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 shrinkToFit="1"/>
    </xf>
    <xf numFmtId="0" fontId="6" fillId="0" borderId="3" xfId="0" applyFont="1" applyBorder="1" applyAlignment="1">
      <alignment vertical="top" wrapText="1"/>
    </xf>
    <xf numFmtId="164" fontId="4" fillId="0" borderId="5" xfId="0" applyNumberFormat="1" applyFont="1" applyBorder="1" applyProtection="1">
      <protection locked="0"/>
    </xf>
    <xf numFmtId="0" fontId="6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64" fontId="4" fillId="0" borderId="4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topLeftCell="A9" zoomScaleSheetLayoutView="100" workbookViewId="0">
      <selection activeCell="I23" sqref="I23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28</v>
      </c>
    </row>
    <row r="2" spans="1:10" x14ac:dyDescent="0.25">
      <c r="B2" s="3"/>
      <c r="C2" s="3"/>
      <c r="D2" s="3"/>
      <c r="E2" s="3"/>
      <c r="F2" s="4" t="s">
        <v>0</v>
      </c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27" t="s">
        <v>1</v>
      </c>
      <c r="B5" s="27"/>
      <c r="C5" s="27"/>
      <c r="D5" s="27"/>
      <c r="E5" s="27"/>
      <c r="F5" s="27"/>
    </row>
    <row r="6" spans="1:10" ht="36" customHeight="1" x14ac:dyDescent="0.25">
      <c r="A6" s="28" t="s">
        <v>30</v>
      </c>
      <c r="B6" s="28"/>
      <c r="C6" s="28"/>
      <c r="D6" s="28"/>
      <c r="E6" s="28"/>
      <c r="F6" s="28"/>
    </row>
    <row r="8" spans="1:10" ht="16.5" thickBot="1" x14ac:dyDescent="0.3">
      <c r="F8" s="2" t="s">
        <v>2</v>
      </c>
    </row>
    <row r="9" spans="1:10" ht="98.25" customHeight="1" x14ac:dyDescent="0.25">
      <c r="A9" s="5" t="s">
        <v>3</v>
      </c>
      <c r="B9" s="6" t="s">
        <v>29</v>
      </c>
      <c r="C9" s="6" t="s">
        <v>31</v>
      </c>
      <c r="D9" s="6" t="s">
        <v>4</v>
      </c>
      <c r="E9" s="6" t="s">
        <v>5</v>
      </c>
      <c r="F9" s="6" t="s">
        <v>6</v>
      </c>
    </row>
    <row r="10" spans="1:10" x14ac:dyDescent="0.25">
      <c r="A10" s="7" t="s">
        <v>7</v>
      </c>
      <c r="B10" s="8">
        <f>SUM(B12+B13+B14+B19+B20+B28+B27)</f>
        <v>210610.90000000002</v>
      </c>
      <c r="C10" s="8">
        <f>SUM(C12+C13+C14+C19+C20+C28+C27)</f>
        <v>202640.89999999997</v>
      </c>
      <c r="D10" s="9">
        <f t="shared" ref="D10:D28" si="0">C10-B10</f>
        <v>-7970.0000000000582</v>
      </c>
      <c r="E10" s="9">
        <f>C10/B10*100</f>
        <v>96.215770408843966</v>
      </c>
      <c r="F10" s="9">
        <v>100</v>
      </c>
    </row>
    <row r="11" spans="1:10" x14ac:dyDescent="0.25">
      <c r="A11" s="10" t="s">
        <v>8</v>
      </c>
      <c r="B11" s="11"/>
      <c r="C11" s="11"/>
      <c r="D11" s="12"/>
      <c r="E11" s="12"/>
      <c r="F11" s="12"/>
    </row>
    <row r="12" spans="1:10" ht="31.5" x14ac:dyDescent="0.25">
      <c r="A12" s="13" t="s">
        <v>9</v>
      </c>
      <c r="B12" s="11">
        <v>149654.70000000001</v>
      </c>
      <c r="C12" s="11">
        <v>149553</v>
      </c>
      <c r="D12" s="12">
        <f t="shared" si="0"/>
        <v>-101.70000000001164</v>
      </c>
      <c r="E12" s="12">
        <f>C12/B12*100</f>
        <v>99.932043564284982</v>
      </c>
      <c r="F12" s="12">
        <f>C12/C10*100</f>
        <v>73.801981732216959</v>
      </c>
    </row>
    <row r="13" spans="1:10" x14ac:dyDescent="0.25">
      <c r="A13" s="10" t="s">
        <v>10</v>
      </c>
      <c r="B13" s="11">
        <v>32257.7</v>
      </c>
      <c r="C13" s="11">
        <v>32118.7</v>
      </c>
      <c r="D13" s="12">
        <f t="shared" si="0"/>
        <v>-139</v>
      </c>
      <c r="E13" s="12">
        <f>C13/B13*100</f>
        <v>99.569095130774983</v>
      </c>
      <c r="F13" s="12">
        <f>C13/C10*100</f>
        <v>15.850057910323143</v>
      </c>
    </row>
    <row r="14" spans="1:10" ht="31.5" x14ac:dyDescent="0.25">
      <c r="A14" s="13" t="s">
        <v>11</v>
      </c>
      <c r="B14" s="11">
        <f>B16+B17</f>
        <v>21266.1</v>
      </c>
      <c r="C14" s="11">
        <f>C16+C17</f>
        <v>15222.300000000001</v>
      </c>
      <c r="D14" s="12">
        <f t="shared" si="0"/>
        <v>-6043.7999999999975</v>
      </c>
      <c r="E14" s="12">
        <f>C14/B14*100</f>
        <v>71.58012047342956</v>
      </c>
      <c r="F14" s="12">
        <f>C14/C10*100</f>
        <v>7.5119583460199815</v>
      </c>
    </row>
    <row r="15" spans="1:10" ht="12.75" customHeight="1" x14ac:dyDescent="0.25">
      <c r="A15" s="10" t="s">
        <v>12</v>
      </c>
      <c r="B15" s="11"/>
      <c r="C15" s="11"/>
      <c r="D15" s="12">
        <f t="shared" si="0"/>
        <v>0</v>
      </c>
      <c r="E15" s="12"/>
      <c r="F15" s="12"/>
      <c r="J15" s="1"/>
    </row>
    <row r="16" spans="1:10" ht="31.5" x14ac:dyDescent="0.25">
      <c r="A16" s="14" t="s">
        <v>13</v>
      </c>
      <c r="B16" s="11">
        <v>6169.8</v>
      </c>
      <c r="C16" s="11">
        <v>3931.1</v>
      </c>
      <c r="D16" s="12">
        <f t="shared" si="0"/>
        <v>-2238.7000000000003</v>
      </c>
      <c r="E16" s="12">
        <f>C16/B16*100</f>
        <v>63.71519336121105</v>
      </c>
      <c r="F16" s="12">
        <f>C16/C10*100</f>
        <v>1.9399341396529528</v>
      </c>
    </row>
    <row r="17" spans="1:6" ht="31.5" x14ac:dyDescent="0.25">
      <c r="A17" s="14" t="s">
        <v>14</v>
      </c>
      <c r="B17" s="11">
        <v>15096.3</v>
      </c>
      <c r="C17" s="11">
        <v>11291.2</v>
      </c>
      <c r="D17" s="12">
        <f t="shared" si="0"/>
        <v>-3805.0999999999985</v>
      </c>
      <c r="E17" s="12">
        <f>C17/B17*100</f>
        <v>74.794486066122161</v>
      </c>
      <c r="F17" s="12">
        <f>C17/C10*100</f>
        <v>5.5720242063670282</v>
      </c>
    </row>
    <row r="18" spans="1:6" ht="0.75" customHeight="1" x14ac:dyDescent="0.25">
      <c r="A18" s="15" t="s">
        <v>15</v>
      </c>
      <c r="B18" s="11">
        <v>685.9</v>
      </c>
      <c r="C18" s="11"/>
      <c r="D18" s="12">
        <f t="shared" si="0"/>
        <v>-685.9</v>
      </c>
      <c r="E18" s="12">
        <f>C18/B18*100</f>
        <v>0</v>
      </c>
      <c r="F18" s="12">
        <f>C18/C10*100</f>
        <v>0</v>
      </c>
    </row>
    <row r="19" spans="1:6" x14ac:dyDescent="0.25">
      <c r="A19" s="10" t="s">
        <v>16</v>
      </c>
      <c r="B19" s="11">
        <v>632.5</v>
      </c>
      <c r="C19" s="11">
        <v>274.8</v>
      </c>
      <c r="D19" s="12">
        <f t="shared" si="0"/>
        <v>-357.7</v>
      </c>
      <c r="E19" s="12">
        <f>C19/B19*100</f>
        <v>43.446640316205539</v>
      </c>
      <c r="F19" s="12">
        <f>C19/C10*100</f>
        <v>0.1356093463856507</v>
      </c>
    </row>
    <row r="20" spans="1:6" ht="31.5" x14ac:dyDescent="0.25">
      <c r="A20" s="13" t="s">
        <v>17</v>
      </c>
      <c r="B20" s="11">
        <f>B22+B23+B24+B25+B26</f>
        <v>5131.8999999999996</v>
      </c>
      <c r="C20" s="11">
        <f>C22+C23+C24+C25+C26</f>
        <v>4468.3999999999996</v>
      </c>
      <c r="D20" s="11">
        <f>SUM(D22:D24)</f>
        <v>-570.9</v>
      </c>
      <c r="E20" s="12">
        <f>C20/B20*100</f>
        <v>87.071065297453188</v>
      </c>
      <c r="F20" s="12">
        <f>C20/C10*100</f>
        <v>2.2050829817672546</v>
      </c>
    </row>
    <row r="21" spans="1:6" ht="15.75" customHeight="1" x14ac:dyDescent="0.25">
      <c r="A21" s="10" t="s">
        <v>18</v>
      </c>
      <c r="B21" s="11"/>
      <c r="C21" s="11"/>
      <c r="D21" s="12"/>
      <c r="E21" s="12"/>
      <c r="F21" s="12"/>
    </row>
    <row r="22" spans="1:6" x14ac:dyDescent="0.25">
      <c r="A22" s="16" t="s">
        <v>19</v>
      </c>
      <c r="B22" s="11">
        <v>3185.1</v>
      </c>
      <c r="C22" s="11">
        <v>2857.1</v>
      </c>
      <c r="D22" s="12">
        <f t="shared" si="0"/>
        <v>-328</v>
      </c>
      <c r="E22" s="12">
        <f>C22/B22*100</f>
        <v>89.702050171109221</v>
      </c>
      <c r="F22" s="12">
        <f>C22/C10*100</f>
        <v>1.4099325457003007</v>
      </c>
    </row>
    <row r="23" spans="1:6" x14ac:dyDescent="0.25">
      <c r="A23" s="14" t="s">
        <v>20</v>
      </c>
      <c r="B23" s="11">
        <v>150</v>
      </c>
      <c r="C23" s="11">
        <v>119.6</v>
      </c>
      <c r="D23" s="12">
        <f t="shared" si="0"/>
        <v>-30.400000000000006</v>
      </c>
      <c r="E23" s="12">
        <f>C23/B23*100</f>
        <v>79.733333333333334</v>
      </c>
      <c r="F23" s="12">
        <f>C23/C10*100</f>
        <v>5.9020661672939671E-2</v>
      </c>
    </row>
    <row r="24" spans="1:6" x14ac:dyDescent="0.25">
      <c r="A24" s="16" t="s">
        <v>21</v>
      </c>
      <c r="B24" s="11">
        <v>1343.8</v>
      </c>
      <c r="C24" s="17">
        <v>1131.3</v>
      </c>
      <c r="D24" s="12">
        <f t="shared" si="0"/>
        <v>-212.5</v>
      </c>
      <c r="E24" s="12">
        <f>C24/B24*100</f>
        <v>84.186634915910105</v>
      </c>
      <c r="F24" s="12">
        <f>C24/C10*100</f>
        <v>0.55827821530599209</v>
      </c>
    </row>
    <row r="25" spans="1:6" ht="18.75" customHeight="1" x14ac:dyDescent="0.25">
      <c r="A25" s="18" t="s">
        <v>22</v>
      </c>
      <c r="B25" s="11">
        <v>411.9</v>
      </c>
      <c r="C25" s="17">
        <v>333.9</v>
      </c>
      <c r="D25" s="12">
        <f t="shared" si="0"/>
        <v>-78</v>
      </c>
      <c r="E25" s="12">
        <f>C25/B25*100</f>
        <v>81.063364894391839</v>
      </c>
      <c r="F25" s="12">
        <f>C25/C10*100</f>
        <v>0.16477423856684412</v>
      </c>
    </row>
    <row r="26" spans="1:6" ht="29.25" customHeight="1" x14ac:dyDescent="0.25">
      <c r="A26" s="19" t="s">
        <v>23</v>
      </c>
      <c r="B26" s="17">
        <v>41.1</v>
      </c>
      <c r="C26" s="17">
        <v>26.5</v>
      </c>
      <c r="D26" s="12">
        <f t="shared" si="0"/>
        <v>-14.600000000000001</v>
      </c>
      <c r="E26" s="12">
        <f>C26/B26*100</f>
        <v>64.476885644768856</v>
      </c>
      <c r="F26" s="12">
        <f>C26/C10*100</f>
        <v>1.3077320521178108E-2</v>
      </c>
    </row>
    <row r="27" spans="1:6" ht="68.25" customHeight="1" x14ac:dyDescent="0.25">
      <c r="A27" s="20" t="s">
        <v>24</v>
      </c>
      <c r="B27" s="21">
        <v>3.8</v>
      </c>
      <c r="C27" s="11">
        <v>1.8</v>
      </c>
      <c r="D27" s="12">
        <f t="shared" si="0"/>
        <v>-1.9999999999999998</v>
      </c>
      <c r="E27" s="12">
        <f>C27/B28*100</f>
        <v>0.10816007691383248</v>
      </c>
      <c r="F27" s="12">
        <f>C27/C10*100</f>
        <v>8.882708278536072E-4</v>
      </c>
    </row>
    <row r="28" spans="1:6" ht="24.75" customHeight="1" x14ac:dyDescent="0.25">
      <c r="A28" s="20" t="s">
        <v>25</v>
      </c>
      <c r="B28" s="12">
        <v>1664.2</v>
      </c>
      <c r="C28" s="12">
        <v>1001.9</v>
      </c>
      <c r="D28" s="12">
        <f t="shared" si="0"/>
        <v>-662.30000000000007</v>
      </c>
      <c r="E28" s="12">
        <f>C28/B28*100</f>
        <v>60.203100588871528</v>
      </c>
      <c r="F28" s="12">
        <f>C28/C10*100</f>
        <v>0.49442141245918281</v>
      </c>
    </row>
    <row r="29" spans="1:6" ht="24.75" customHeight="1" x14ac:dyDescent="0.25">
      <c r="A29" s="22"/>
      <c r="B29" s="23"/>
      <c r="C29" s="23"/>
      <c r="D29" s="24"/>
      <c r="E29" s="24"/>
      <c r="F29" s="24"/>
    </row>
    <row r="30" spans="1:6" x14ac:dyDescent="0.25">
      <c r="A30" s="25" t="s">
        <v>26</v>
      </c>
      <c r="B30" s="26"/>
      <c r="C30" s="26"/>
      <c r="D30" s="26"/>
      <c r="E30" s="2" t="s">
        <v>27</v>
      </c>
      <c r="F30" s="3"/>
    </row>
    <row r="31" spans="1:6" x14ac:dyDescent="0.25">
      <c r="A31" s="26"/>
      <c r="B31" s="26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2022-10-25T05:26:02Z</cp:lastPrinted>
  <dcterms:created xsi:type="dcterms:W3CDTF">2021-02-10T13:53:25Z</dcterms:created>
  <dcterms:modified xsi:type="dcterms:W3CDTF">2023-01-30T12:35:26Z</dcterms:modified>
</cp:coreProperties>
</file>